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lidya_jata_giz_de/Documents/Documents/CONTRACT - Copy/2024/COI/C200956-FeedbackToManager/2.TenderDocs/"/>
    </mc:Choice>
  </mc:AlternateContent>
  <xr:revisionPtr revIDLastSave="89" documentId="8_{97411268-04EA-4C17-A8BA-0A37D355C634}" xr6:coauthVersionLast="47" xr6:coauthVersionMax="47" xr10:uidLastSave="{5BFF6118-8F3E-4C3E-B9BD-5D1A475E3D8D}"/>
  <bookViews>
    <workbookView xWindow="-110" yWindow="-110" windowWidth="19420" windowHeight="10300" tabRatio="500" xr2:uid="{00000000-000D-0000-FFFF-FFFF00000000}"/>
  </bookViews>
  <sheets>
    <sheet name="Price Schedule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1" i="1" l="1"/>
  <c r="F32" i="1"/>
  <c r="F20" i="1"/>
  <c r="C26" i="1"/>
  <c r="F40" i="1"/>
  <c r="F41" i="1"/>
  <c r="F42" i="1"/>
  <c r="F43" i="1"/>
  <c r="F44" i="1"/>
  <c r="F39" i="1"/>
  <c r="C45" i="1"/>
  <c r="F21" i="1" l="1"/>
  <c r="F22" i="1"/>
  <c r="F23" i="1"/>
  <c r="F24" i="1"/>
  <c r="F25" i="1"/>
  <c r="F33" i="1"/>
  <c r="D18" i="1"/>
  <c r="D37" i="1"/>
  <c r="B26" i="1"/>
  <c r="B45" i="1"/>
  <c r="F50" i="1"/>
  <c r="A53" i="1" l="1"/>
  <c r="F52" i="1"/>
  <c r="F49" i="1"/>
  <c r="F48" i="1"/>
  <c r="F47" i="1"/>
  <c r="F53" i="1" s="1"/>
  <c r="F37" i="1"/>
  <c r="F28" i="1"/>
  <c r="A34" i="1" l="1"/>
  <c r="F18" i="1"/>
  <c r="F29" i="1"/>
  <c r="F30" i="1"/>
  <c r="F31" i="1"/>
  <c r="F34" i="1" l="1"/>
</calcChain>
</file>

<file path=xl/sharedStrings.xml><?xml version="1.0" encoding="utf-8"?>
<sst xmlns="http://schemas.openxmlformats.org/spreadsheetml/2006/main" count="94" uniqueCount="50">
  <si>
    <t>Price Schedule</t>
  </si>
  <si>
    <t>Name (Expert):</t>
  </si>
  <si>
    <t>Street:</t>
  </si>
  <si>
    <t>Area Code, Place:</t>
  </si>
  <si>
    <t>Telephone / Email:</t>
  </si>
  <si>
    <t>Country:</t>
  </si>
  <si>
    <t>Type of reimbursement*</t>
  </si>
  <si>
    <t>Date, Signature of bidder/contractor</t>
  </si>
  <si>
    <t>Date, Signature GIZ</t>
  </si>
  <si>
    <t>lump sum / day</t>
  </si>
  <si>
    <t>lump sum / flight</t>
  </si>
  <si>
    <t>lump sum</t>
  </si>
  <si>
    <t>against evidence</t>
  </si>
  <si>
    <t>lump sum/day</t>
  </si>
  <si>
    <t>time sheets</t>
  </si>
  <si>
    <t>lump sum / night</t>
  </si>
  <si>
    <t>** please specify</t>
  </si>
  <si>
    <t>Name and address of bidder/contractor</t>
  </si>
  <si>
    <t>Date of birth:</t>
  </si>
  <si>
    <t>IDR</t>
  </si>
  <si>
    <t xml:space="preserve">Note : </t>
  </si>
  <si>
    <t xml:space="preserve">- Price shall exclusive the VAT </t>
  </si>
  <si>
    <t>Project:  GIZ Country Office Indonesia</t>
  </si>
  <si>
    <t>Project number: 92.9070.1-001.00</t>
  </si>
  <si>
    <t>Fee days home country (up to)</t>
  </si>
  <si>
    <t>- Price should inclusive the income tax of (Pph 21)</t>
  </si>
  <si>
    <t>LOT 1  - Country Office</t>
  </si>
  <si>
    <t>LOT 2 - Energy Transition</t>
  </si>
  <si>
    <t>LOT 3 - Resilience Nature</t>
  </si>
  <si>
    <t>LOT 4 - ASEAN</t>
  </si>
  <si>
    <t>LOT 5 - Special Assignment</t>
  </si>
  <si>
    <t>LOT 6 - Green Infrastructure</t>
  </si>
  <si>
    <t>Total working days - up to</t>
  </si>
  <si>
    <t>Travel Cost (if the contractor based outside Jakarta)</t>
  </si>
  <si>
    <t>Total Feedback</t>
  </si>
  <si>
    <t>No. of Expert Days</t>
  </si>
  <si>
    <t>Item</t>
  </si>
  <si>
    <t>prior approval and against to evidence</t>
  </si>
  <si>
    <t>OPTION for the extension until Desember  2025</t>
  </si>
  <si>
    <t>Transport ** (e.g. Airport transfer/local transport)</t>
  </si>
  <si>
    <t>Workshop (e.g. Software)</t>
  </si>
  <si>
    <t xml:space="preserve">Flexible Remuneration </t>
  </si>
  <si>
    <t>Flexible Remuneration</t>
  </si>
  <si>
    <t>Per diem (no. 3.1.2.2 General Conditions) - up to</t>
  </si>
  <si>
    <t>Accommodation (no. 3.1.2.3 General Conditions)</t>
  </si>
  <si>
    <t>Economy Air flight (no. 3.1.2.1 General Conditions)</t>
  </si>
  <si>
    <t>Contract-No.: 83476675</t>
  </si>
  <si>
    <t>Period of assignment: 15.11.2024 - 31.12.2025</t>
  </si>
  <si>
    <t>Country of assignment: Jakarta, Indonesia</t>
  </si>
  <si>
    <t xml:space="preserve">Currency: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</si>
</sst>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2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/>
    <xf numFmtId="2" fontId="9" fillId="0" borderId="0" xfId="0" applyNumberFormat="1" applyFont="1"/>
    <xf numFmtId="0" fontId="11" fillId="0" borderId="0" xfId="0" applyFont="1"/>
    <xf numFmtId="0" fontId="8" fillId="3" borderId="5" xfId="0" applyFont="1" applyFill="1" applyBorder="1" applyAlignment="1">
      <alignment vertical="top"/>
    </xf>
    <xf numFmtId="0" fontId="8" fillId="3" borderId="6" xfId="0" applyFont="1" applyFill="1" applyBorder="1" applyAlignment="1">
      <alignment vertical="top"/>
    </xf>
    <xf numFmtId="0" fontId="8" fillId="3" borderId="7" xfId="0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12" fillId="0" borderId="0" xfId="0" applyFont="1"/>
    <xf numFmtId="0" fontId="7" fillId="0" borderId="0" xfId="0" applyFont="1" applyAlignment="1">
      <alignment vertical="top" wrapText="1"/>
    </xf>
    <xf numFmtId="0" fontId="9" fillId="2" borderId="9" xfId="0" applyFont="1" applyFill="1" applyBorder="1" applyAlignment="1">
      <alignment horizontal="left"/>
    </xf>
    <xf numFmtId="0" fontId="9" fillId="2" borderId="9" xfId="0" applyFont="1" applyFill="1" applyBorder="1"/>
    <xf numFmtId="0" fontId="11" fillId="0" borderId="9" xfId="0" applyFont="1" applyBorder="1" applyAlignment="1">
      <alignment vertical="center" wrapText="1"/>
    </xf>
    <xf numFmtId="0" fontId="9" fillId="0" borderId="3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2" fillId="0" borderId="10" xfId="0" applyFont="1" applyBorder="1" applyAlignment="1" applyProtection="1">
      <alignment horizontal="left" wrapText="1"/>
      <protection locked="0"/>
    </xf>
    <xf numFmtId="0" fontId="2" fillId="0" borderId="11" xfId="0" applyFont="1" applyBorder="1" applyAlignment="1" applyProtection="1">
      <alignment horizontal="left"/>
      <protection locked="0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8" fillId="0" borderId="0" xfId="0" applyFont="1" applyAlignment="1" applyProtection="1">
      <alignment horizontal="left" vertical="top"/>
      <protection locked="0"/>
    </xf>
    <xf numFmtId="0" fontId="1" fillId="0" borderId="0" xfId="0" quotePrefix="1" applyFont="1"/>
    <xf numFmtId="0" fontId="7" fillId="0" borderId="0" xfId="0" applyFont="1"/>
    <xf numFmtId="0" fontId="9" fillId="0" borderId="15" xfId="0" applyFont="1" applyBorder="1"/>
    <xf numFmtId="0" fontId="9" fillId="0" borderId="17" xfId="0" applyFont="1" applyBorder="1"/>
    <xf numFmtId="0" fontId="9" fillId="0" borderId="1" xfId="0" applyFont="1" applyBorder="1" applyAlignment="1">
      <alignment horizontal="center"/>
    </xf>
    <xf numFmtId="2" fontId="8" fillId="0" borderId="0" xfId="0" applyNumberFormat="1" applyFont="1" applyAlignment="1">
      <alignment horizontal="right" vertical="top"/>
    </xf>
    <xf numFmtId="4" fontId="9" fillId="0" borderId="0" xfId="0" applyNumberFormat="1" applyFont="1"/>
    <xf numFmtId="0" fontId="9" fillId="0" borderId="21" xfId="0" applyFont="1" applyBorder="1"/>
    <xf numFmtId="0" fontId="9" fillId="0" borderId="22" xfId="0" applyFont="1" applyBorder="1"/>
    <xf numFmtId="0" fontId="8" fillId="6" borderId="22" xfId="0" applyFont="1" applyFill="1" applyBorder="1"/>
    <xf numFmtId="0" fontId="8" fillId="3" borderId="18" xfId="0" applyFont="1" applyFill="1" applyBorder="1" applyAlignment="1">
      <alignment horizontal="center" vertical="top"/>
    </xf>
    <xf numFmtId="0" fontId="8" fillId="3" borderId="6" xfId="0" applyFont="1" applyFill="1" applyBorder="1" applyAlignment="1">
      <alignment horizontal="center" vertical="top"/>
    </xf>
    <xf numFmtId="0" fontId="14" fillId="3" borderId="20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 applyProtection="1">
      <alignment horizontal="center"/>
      <protection locked="0"/>
    </xf>
    <xf numFmtId="0" fontId="8" fillId="3" borderId="5" xfId="0" applyFont="1" applyFill="1" applyBorder="1" applyAlignment="1">
      <alignment vertical="center"/>
    </xf>
    <xf numFmtId="0" fontId="8" fillId="3" borderId="20" xfId="0" applyFont="1" applyFill="1" applyBorder="1" applyAlignment="1">
      <alignment horizontal="center" vertical="top" wrapText="1"/>
    </xf>
    <xf numFmtId="41" fontId="9" fillId="0" borderId="1" xfId="0" applyNumberFormat="1" applyFont="1" applyBorder="1" applyAlignment="1" applyProtection="1">
      <alignment horizontal="left"/>
      <protection locked="0"/>
    </xf>
    <xf numFmtId="4" fontId="9" fillId="5" borderId="4" xfId="0" applyNumberFormat="1" applyFont="1" applyFill="1" applyBorder="1"/>
    <xf numFmtId="0" fontId="9" fillId="5" borderId="3" xfId="0" applyFont="1" applyFill="1" applyBorder="1" applyProtection="1">
      <protection locked="0"/>
    </xf>
    <xf numFmtId="41" fontId="9" fillId="0" borderId="4" xfId="0" applyNumberFormat="1" applyFont="1" applyBorder="1"/>
    <xf numFmtId="41" fontId="9" fillId="0" borderId="31" xfId="0" applyNumberFormat="1" applyFont="1" applyBorder="1"/>
    <xf numFmtId="41" fontId="9" fillId="0" borderId="16" xfId="0" applyNumberFormat="1" applyFont="1" applyBorder="1"/>
    <xf numFmtId="41" fontId="9" fillId="0" borderId="2" xfId="0" applyNumberFormat="1" applyFont="1" applyBorder="1"/>
    <xf numFmtId="0" fontId="9" fillId="6" borderId="1" xfId="0" applyFont="1" applyFill="1" applyBorder="1" applyAlignment="1">
      <alignment horizontal="center"/>
    </xf>
    <xf numFmtId="3" fontId="9" fillId="6" borderId="1" xfId="0" applyNumberFormat="1" applyFont="1" applyFill="1" applyBorder="1" applyAlignment="1" applyProtection="1">
      <alignment horizontal="center"/>
      <protection locked="0"/>
    </xf>
    <xf numFmtId="4" fontId="9" fillId="6" borderId="1" xfId="0" applyNumberFormat="1" applyFont="1" applyFill="1" applyBorder="1" applyAlignment="1" applyProtection="1">
      <alignment horizontal="left"/>
      <protection locked="0"/>
    </xf>
    <xf numFmtId="0" fontId="9" fillId="6" borderId="30" xfId="0" applyFont="1" applyFill="1" applyBorder="1" applyProtection="1">
      <protection locked="0"/>
    </xf>
    <xf numFmtId="4" fontId="9" fillId="6" borderId="2" xfId="0" applyNumberFormat="1" applyFont="1" applyFill="1" applyBorder="1"/>
    <xf numFmtId="3" fontId="9" fillId="6" borderId="1" xfId="0" applyNumberFormat="1" applyFont="1" applyFill="1" applyBorder="1" applyAlignment="1" applyProtection="1">
      <alignment horizontal="center" vertical="center"/>
      <protection locked="0"/>
    </xf>
    <xf numFmtId="0" fontId="8" fillId="5" borderId="19" xfId="0" applyFont="1" applyFill="1" applyBorder="1" applyAlignment="1">
      <alignment vertical="top"/>
    </xf>
    <xf numFmtId="0" fontId="8" fillId="5" borderId="29" xfId="0" applyFont="1" applyFill="1" applyBorder="1" applyAlignment="1">
      <alignment vertical="top"/>
    </xf>
    <xf numFmtId="2" fontId="8" fillId="0" borderId="14" xfId="0" applyNumberFormat="1" applyFont="1" applyBorder="1" applyAlignment="1">
      <alignment horizontal="right" vertical="top"/>
    </xf>
    <xf numFmtId="2" fontId="8" fillId="0" borderId="13" xfId="0" applyNumberFormat="1" applyFont="1" applyBorder="1" applyAlignment="1">
      <alignment horizontal="right" vertical="top"/>
    </xf>
    <xf numFmtId="2" fontId="8" fillId="0" borderId="12" xfId="0" applyNumberFormat="1" applyFont="1" applyBorder="1" applyAlignment="1">
      <alignment horizontal="right" vertical="top"/>
    </xf>
    <xf numFmtId="0" fontId="8" fillId="4" borderId="26" xfId="0" applyFont="1" applyFill="1" applyBorder="1" applyAlignment="1">
      <alignment horizontal="center"/>
    </xf>
    <xf numFmtId="0" fontId="8" fillId="4" borderId="27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8" fillId="0" borderId="8" xfId="0" applyFont="1" applyBorder="1" applyAlignment="1">
      <alignment horizontal="center"/>
    </xf>
    <xf numFmtId="0" fontId="2" fillId="0" borderId="10" xfId="0" applyFont="1" applyBorder="1" applyAlignment="1" applyProtection="1">
      <alignment horizontal="left" wrapText="1"/>
      <protection locked="0"/>
    </xf>
    <xf numFmtId="0" fontId="2" fillId="0" borderId="11" xfId="0" applyFont="1" applyBorder="1" applyAlignment="1" applyProtection="1">
      <alignment horizontal="left"/>
      <protection locked="0"/>
    </xf>
    <xf numFmtId="0" fontId="2" fillId="0" borderId="9" xfId="0" applyFont="1" applyBorder="1" applyAlignment="1" applyProtection="1">
      <alignment horizontal="left"/>
      <protection locked="0"/>
    </xf>
    <xf numFmtId="0" fontId="8" fillId="5" borderId="23" xfId="0" applyFont="1" applyFill="1" applyBorder="1" applyAlignment="1">
      <alignment horizontal="left" vertical="top"/>
    </xf>
    <xf numFmtId="0" fontId="8" fillId="5" borderId="24" xfId="0" applyFont="1" applyFill="1" applyBorder="1" applyAlignment="1">
      <alignment horizontal="left" vertical="top"/>
    </xf>
    <xf numFmtId="0" fontId="8" fillId="5" borderId="25" xfId="0" applyFont="1" applyFill="1" applyBorder="1" applyAlignment="1">
      <alignment horizontal="left" vertical="top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90714</xdr:colOff>
      <xdr:row>0</xdr:row>
      <xdr:rowOff>54429</xdr:rowOff>
    </xdr:from>
    <xdr:to>
      <xdr:col>0</xdr:col>
      <xdr:colOff>1696890</xdr:colOff>
      <xdr:row>2</xdr:row>
      <xdr:rowOff>28815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925FB40B-57CA-43C3-9B30-41EC43B48ED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714" y="54429"/>
          <a:ext cx="1606176" cy="536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70"/>
  <sheetViews>
    <sheetView showGridLines="0" tabSelected="1" zoomScale="70" zoomScaleNormal="70" zoomScalePageLayoutView="72" workbookViewId="0">
      <selection activeCell="F64" sqref="F64"/>
    </sheetView>
  </sheetViews>
  <sheetFormatPr defaultColWidth="11" defaultRowHeight="15.5" x14ac:dyDescent="0.35"/>
  <cols>
    <col min="1" max="1" width="46.9140625" customWidth="1"/>
    <col min="2" max="2" width="10.75" customWidth="1"/>
    <col min="3" max="3" width="13" customWidth="1"/>
    <col min="4" max="4" width="22.5" customWidth="1"/>
    <col min="5" max="5" width="31.1640625" customWidth="1"/>
    <col min="6" max="6" width="26" customWidth="1"/>
    <col min="8" max="8" width="16.08203125" customWidth="1"/>
    <col min="9" max="9" width="2.25" hidden="1" customWidth="1"/>
  </cols>
  <sheetData>
    <row r="2" spans="1:9" s="1" customFormat="1" ht="28.5" x14ac:dyDescent="0.65">
      <c r="A2" s="67" t="s">
        <v>0</v>
      </c>
      <c r="B2" s="67"/>
      <c r="C2" s="67"/>
      <c r="D2" s="67"/>
      <c r="E2" s="67"/>
      <c r="F2" s="67"/>
    </row>
    <row r="3" spans="1:9" s="14" customFormat="1" ht="14.5" x14ac:dyDescent="0.35">
      <c r="A3" s="13"/>
      <c r="B3" s="13"/>
      <c r="C3" s="13"/>
      <c r="D3" s="13"/>
      <c r="E3" s="13"/>
      <c r="F3" s="13"/>
    </row>
    <row r="4" spans="1:9" s="9" customFormat="1" ht="18.75" customHeight="1" x14ac:dyDescent="0.35">
      <c r="A4" s="2" t="s">
        <v>17</v>
      </c>
      <c r="B4" s="2"/>
      <c r="C4" s="15"/>
      <c r="D4" s="70"/>
      <c r="E4" s="70"/>
      <c r="F4" s="70"/>
      <c r="I4" s="9" t="s">
        <v>9</v>
      </c>
    </row>
    <row r="5" spans="1:9" s="9" customFormat="1" ht="18.75" customHeight="1" x14ac:dyDescent="0.35">
      <c r="A5" s="2"/>
      <c r="B5" s="2"/>
      <c r="C5" s="15" t="s">
        <v>1</v>
      </c>
      <c r="D5" s="23"/>
      <c r="E5" s="23"/>
      <c r="F5" s="23"/>
      <c r="I5" s="9" t="s">
        <v>14</v>
      </c>
    </row>
    <row r="6" spans="1:9" s="9" customFormat="1" ht="18.75" customHeight="1" x14ac:dyDescent="0.35">
      <c r="A6" s="2"/>
      <c r="B6" s="2"/>
      <c r="C6" s="15" t="s">
        <v>18</v>
      </c>
      <c r="D6" s="23"/>
      <c r="E6" s="23"/>
      <c r="F6" s="23"/>
    </row>
    <row r="7" spans="1:9" s="9" customFormat="1" ht="18.75" customHeight="1" x14ac:dyDescent="0.35">
      <c r="A7" s="2"/>
      <c r="B7" s="2"/>
      <c r="C7" s="15" t="s">
        <v>2</v>
      </c>
      <c r="D7" s="71"/>
      <c r="E7" s="71"/>
      <c r="F7" s="71"/>
    </row>
    <row r="8" spans="1:9" s="9" customFormat="1" ht="18.75" customHeight="1" x14ac:dyDescent="0.35">
      <c r="A8" s="2"/>
      <c r="B8" s="2"/>
      <c r="C8" s="15" t="s">
        <v>3</v>
      </c>
      <c r="D8" s="71"/>
      <c r="E8" s="71"/>
      <c r="F8" s="71"/>
      <c r="I8" s="9" t="s">
        <v>13</v>
      </c>
    </row>
    <row r="9" spans="1:9" s="9" customFormat="1" ht="18.75" customHeight="1" x14ac:dyDescent="0.35">
      <c r="C9" s="15" t="s">
        <v>4</v>
      </c>
      <c r="D9" s="24"/>
      <c r="E9" s="24"/>
      <c r="F9" s="24"/>
    </row>
    <row r="10" spans="1:9" s="9" customFormat="1" ht="18.75" customHeight="1" x14ac:dyDescent="0.35">
      <c r="C10" s="15" t="s">
        <v>5</v>
      </c>
      <c r="D10" s="72"/>
      <c r="E10" s="72"/>
      <c r="F10" s="72"/>
      <c r="I10" s="9" t="s">
        <v>15</v>
      </c>
    </row>
    <row r="11" spans="1:9" s="9" customFormat="1" ht="18.75" customHeight="1" x14ac:dyDescent="0.35">
      <c r="A11" s="2" t="s">
        <v>46</v>
      </c>
      <c r="B11" s="2"/>
      <c r="C11" s="26"/>
      <c r="D11" s="27"/>
      <c r="E11" s="26"/>
      <c r="F11" s="26"/>
      <c r="I11" s="9" t="s">
        <v>12</v>
      </c>
    </row>
    <row r="12" spans="1:9" s="9" customFormat="1" ht="18.75" customHeight="1" x14ac:dyDescent="0.35">
      <c r="A12" s="2" t="s">
        <v>22</v>
      </c>
      <c r="B12" s="2"/>
      <c r="C12" s="26"/>
      <c r="D12" s="26"/>
      <c r="E12" s="26"/>
      <c r="F12" s="26"/>
      <c r="I12" s="9" t="s">
        <v>10</v>
      </c>
    </row>
    <row r="13" spans="1:9" s="9" customFormat="1" ht="18.75" customHeight="1" x14ac:dyDescent="0.35">
      <c r="A13" s="2" t="s">
        <v>23</v>
      </c>
      <c r="B13" s="2"/>
      <c r="C13" s="26"/>
      <c r="D13" s="26"/>
      <c r="E13" s="26"/>
      <c r="F13" s="26"/>
    </row>
    <row r="14" spans="1:9" s="9" customFormat="1" ht="18.75" customHeight="1" x14ac:dyDescent="0.35">
      <c r="A14" s="2" t="s">
        <v>47</v>
      </c>
      <c r="B14" s="2"/>
      <c r="C14" s="26"/>
      <c r="D14" s="26"/>
      <c r="E14" s="26"/>
      <c r="F14" s="26"/>
    </row>
    <row r="15" spans="1:9" s="9" customFormat="1" ht="18.75" customHeight="1" x14ac:dyDescent="0.35">
      <c r="A15" s="2" t="s">
        <v>48</v>
      </c>
      <c r="B15" s="2"/>
      <c r="C15" s="26"/>
      <c r="D15" s="26"/>
      <c r="E15" s="26"/>
      <c r="F15" s="26"/>
      <c r="I15" s="9" t="s">
        <v>11</v>
      </c>
    </row>
    <row r="16" spans="1:9" s="9" customFormat="1" ht="14.5" x14ac:dyDescent="0.35">
      <c r="A16" s="3" t="s">
        <v>49</v>
      </c>
      <c r="B16" s="3"/>
      <c r="C16" s="28" t="s">
        <v>19</v>
      </c>
      <c r="D16" s="68"/>
      <c r="E16" s="68"/>
      <c r="F16" s="68"/>
      <c r="I16" s="9" t="s">
        <v>12</v>
      </c>
    </row>
    <row r="17" spans="1:9" s="9" customFormat="1" ht="15" thickBot="1" x14ac:dyDescent="0.4">
      <c r="A17" s="69"/>
      <c r="B17" s="69"/>
      <c r="C17" s="69"/>
      <c r="D17" s="69"/>
      <c r="E17" s="69"/>
      <c r="F17" s="69"/>
    </row>
    <row r="18" spans="1:9" s="9" customFormat="1" ht="29" customHeight="1" thickBot="1" x14ac:dyDescent="0.4">
      <c r="A18" s="10" t="s">
        <v>36</v>
      </c>
      <c r="B18" s="41" t="s">
        <v>34</v>
      </c>
      <c r="C18" s="42" t="s">
        <v>35</v>
      </c>
      <c r="D18" s="40" t="str">
        <f>CONCATENATE("Price in ",C16)</f>
        <v>Price in IDR</v>
      </c>
      <c r="E18" s="11" t="s">
        <v>6</v>
      </c>
      <c r="F18" s="12" t="str">
        <f>CONCATENATE("Total in ",C16)</f>
        <v>Total in IDR</v>
      </c>
    </row>
    <row r="19" spans="1:9" s="9" customFormat="1" ht="14.5" x14ac:dyDescent="0.35">
      <c r="A19" s="73" t="s">
        <v>24</v>
      </c>
      <c r="B19" s="74"/>
      <c r="C19" s="74"/>
      <c r="D19" s="75"/>
      <c r="E19" s="59"/>
      <c r="F19" s="60"/>
    </row>
    <row r="20" spans="1:9" s="9" customFormat="1" ht="14.5" x14ac:dyDescent="0.35">
      <c r="A20" s="36" t="s">
        <v>26</v>
      </c>
      <c r="B20" s="33">
        <v>4</v>
      </c>
      <c r="C20" s="43">
        <v>4</v>
      </c>
      <c r="D20" s="46">
        <v>0</v>
      </c>
      <c r="E20" s="20" t="s">
        <v>9</v>
      </c>
      <c r="F20" s="49">
        <f>D20*C20</f>
        <v>0</v>
      </c>
    </row>
    <row r="21" spans="1:9" s="9" customFormat="1" ht="14.5" x14ac:dyDescent="0.35">
      <c r="A21" s="37" t="s">
        <v>27</v>
      </c>
      <c r="B21" s="33">
        <v>3</v>
      </c>
      <c r="C21" s="43">
        <v>3</v>
      </c>
      <c r="D21" s="46">
        <v>0</v>
      </c>
      <c r="E21" s="20" t="s">
        <v>9</v>
      </c>
      <c r="F21" s="49">
        <f t="shared" ref="F21:F25" si="0">D21*C21</f>
        <v>0</v>
      </c>
    </row>
    <row r="22" spans="1:9" s="9" customFormat="1" ht="14.5" x14ac:dyDescent="0.35">
      <c r="A22" s="37" t="s">
        <v>28</v>
      </c>
      <c r="B22" s="33">
        <v>2</v>
      </c>
      <c r="C22" s="43">
        <v>2</v>
      </c>
      <c r="D22" s="46">
        <v>0</v>
      </c>
      <c r="E22" s="20" t="s">
        <v>9</v>
      </c>
      <c r="F22" s="49">
        <f t="shared" si="0"/>
        <v>0</v>
      </c>
    </row>
    <row r="23" spans="1:9" s="9" customFormat="1" ht="14.5" x14ac:dyDescent="0.35">
      <c r="A23" s="37" t="s">
        <v>29</v>
      </c>
      <c r="B23" s="33">
        <v>3</v>
      </c>
      <c r="C23" s="43">
        <v>3</v>
      </c>
      <c r="D23" s="46">
        <v>0</v>
      </c>
      <c r="E23" s="20" t="s">
        <v>9</v>
      </c>
      <c r="F23" s="49">
        <f t="shared" si="0"/>
        <v>0</v>
      </c>
    </row>
    <row r="24" spans="1:9" s="9" customFormat="1" ht="14.5" x14ac:dyDescent="0.35">
      <c r="A24" s="37" t="s">
        <v>30</v>
      </c>
      <c r="B24" s="33">
        <v>1</v>
      </c>
      <c r="C24" s="43">
        <v>1</v>
      </c>
      <c r="D24" s="46">
        <v>0</v>
      </c>
      <c r="E24" s="20" t="s">
        <v>9</v>
      </c>
      <c r="F24" s="49">
        <f t="shared" si="0"/>
        <v>0</v>
      </c>
    </row>
    <row r="25" spans="1:9" s="9" customFormat="1" ht="14.5" x14ac:dyDescent="0.35">
      <c r="A25" s="37" t="s">
        <v>31</v>
      </c>
      <c r="B25" s="33">
        <v>0</v>
      </c>
      <c r="C25" s="43">
        <v>0</v>
      </c>
      <c r="D25" s="46">
        <v>0</v>
      </c>
      <c r="E25" s="20" t="s">
        <v>9</v>
      </c>
      <c r="F25" s="49">
        <f t="shared" si="0"/>
        <v>0</v>
      </c>
    </row>
    <row r="26" spans="1:9" s="9" customFormat="1" ht="15" thickBot="1" x14ac:dyDescent="0.4">
      <c r="A26" s="38" t="s">
        <v>32</v>
      </c>
      <c r="B26" s="53">
        <f>SUM(B20:B25)</f>
        <v>13</v>
      </c>
      <c r="C26" s="58">
        <f>SUM(C20:C25)</f>
        <v>13</v>
      </c>
      <c r="D26" s="55"/>
      <c r="E26" s="56"/>
      <c r="F26" s="57"/>
    </row>
    <row r="27" spans="1:9" s="9" customFormat="1" ht="14.5" x14ac:dyDescent="0.35">
      <c r="A27" s="73" t="s">
        <v>33</v>
      </c>
      <c r="B27" s="74"/>
      <c r="C27" s="74"/>
      <c r="D27" s="75"/>
      <c r="E27" s="48"/>
      <c r="F27" s="47"/>
    </row>
    <row r="28" spans="1:9" s="9" customFormat="1" ht="14.5" x14ac:dyDescent="0.35">
      <c r="A28" s="32" t="s">
        <v>43</v>
      </c>
      <c r="B28" s="33">
        <v>6</v>
      </c>
      <c r="C28" s="43">
        <v>6</v>
      </c>
      <c r="D28" s="46">
        <v>0</v>
      </c>
      <c r="E28" s="20" t="s">
        <v>9</v>
      </c>
      <c r="F28" s="49">
        <f t="shared" ref="F28:F33" si="1">D28*C28</f>
        <v>0</v>
      </c>
      <c r="I28" s="9" t="s">
        <v>11</v>
      </c>
    </row>
    <row r="29" spans="1:9" s="9" customFormat="1" ht="14.5" x14ac:dyDescent="0.35">
      <c r="A29" s="32" t="s">
        <v>44</v>
      </c>
      <c r="B29" s="33">
        <v>5</v>
      </c>
      <c r="C29" s="43">
        <v>5</v>
      </c>
      <c r="D29" s="46">
        <v>0</v>
      </c>
      <c r="E29" s="20" t="s">
        <v>12</v>
      </c>
      <c r="F29" s="49">
        <f t="shared" si="1"/>
        <v>0</v>
      </c>
    </row>
    <row r="30" spans="1:9" s="9" customFormat="1" ht="14.5" x14ac:dyDescent="0.35">
      <c r="A30" s="32" t="s">
        <v>45</v>
      </c>
      <c r="B30" s="33">
        <v>2</v>
      </c>
      <c r="C30" s="43">
        <v>2</v>
      </c>
      <c r="D30" s="46">
        <v>0</v>
      </c>
      <c r="E30" s="20" t="s">
        <v>12</v>
      </c>
      <c r="F30" s="49">
        <f t="shared" si="1"/>
        <v>0</v>
      </c>
    </row>
    <row r="31" spans="1:9" s="9" customFormat="1" ht="14.5" x14ac:dyDescent="0.35">
      <c r="A31" s="32" t="s">
        <v>39</v>
      </c>
      <c r="B31" s="33">
        <v>1</v>
      </c>
      <c r="C31" s="43">
        <v>1</v>
      </c>
      <c r="D31" s="46">
        <v>0</v>
      </c>
      <c r="E31" s="20" t="s">
        <v>12</v>
      </c>
      <c r="F31" s="49">
        <f t="shared" si="1"/>
        <v>0</v>
      </c>
    </row>
    <row r="32" spans="1:9" s="9" customFormat="1" ht="14.5" x14ac:dyDescent="0.35">
      <c r="A32" s="31" t="s">
        <v>40</v>
      </c>
      <c r="B32" s="33">
        <v>1</v>
      </c>
      <c r="C32" s="43">
        <v>1</v>
      </c>
      <c r="D32" s="46">
        <v>0</v>
      </c>
      <c r="E32" s="20" t="s">
        <v>12</v>
      </c>
      <c r="F32" s="50">
        <f t="shared" si="1"/>
        <v>0</v>
      </c>
    </row>
    <row r="33" spans="1:9" s="9" customFormat="1" ht="14.5" x14ac:dyDescent="0.35">
      <c r="A33" s="31" t="s">
        <v>41</v>
      </c>
      <c r="B33" s="33">
        <v>1</v>
      </c>
      <c r="C33" s="43">
        <v>1</v>
      </c>
      <c r="D33" s="46">
        <v>84060000</v>
      </c>
      <c r="E33" s="20" t="s">
        <v>37</v>
      </c>
      <c r="F33" s="51">
        <f t="shared" si="1"/>
        <v>84060000</v>
      </c>
    </row>
    <row r="34" spans="1:9" s="9" customFormat="1" ht="16.5" customHeight="1" thickBot="1" x14ac:dyDescent="0.4">
      <c r="A34" s="61" t="str">
        <f>CONCATENATE("Total in ",C16,":")</f>
        <v>Total in IDR:</v>
      </c>
      <c r="B34" s="62"/>
      <c r="C34" s="62"/>
      <c r="D34" s="62"/>
      <c r="E34" s="63"/>
      <c r="F34" s="52">
        <f>SUM(F20:F33)</f>
        <v>84060000</v>
      </c>
    </row>
    <row r="35" spans="1:9" s="9" customFormat="1" ht="16.5" customHeight="1" thickBot="1" x14ac:dyDescent="0.4">
      <c r="A35" s="34"/>
      <c r="B35" s="34"/>
      <c r="C35" s="34"/>
      <c r="D35" s="34"/>
      <c r="E35" s="34"/>
      <c r="F35" s="35"/>
    </row>
    <row r="36" spans="1:9" s="9" customFormat="1" ht="15" thickBot="1" x14ac:dyDescent="0.4">
      <c r="A36" s="64" t="s">
        <v>38</v>
      </c>
      <c r="B36" s="65"/>
      <c r="C36" s="65"/>
      <c r="D36" s="65"/>
      <c r="E36" s="65"/>
      <c r="F36" s="66"/>
    </row>
    <row r="37" spans="1:9" s="9" customFormat="1" ht="28.5" thickBot="1" x14ac:dyDescent="0.4">
      <c r="A37" s="44" t="s">
        <v>36</v>
      </c>
      <c r="B37" s="45" t="s">
        <v>34</v>
      </c>
      <c r="C37" s="42" t="s">
        <v>35</v>
      </c>
      <c r="D37" s="39" t="str">
        <f>CONCATENATE("Price in ",C34)</f>
        <v xml:space="preserve">Price in </v>
      </c>
      <c r="E37" s="11" t="s">
        <v>6</v>
      </c>
      <c r="F37" s="12" t="str">
        <f>CONCATENATE("Total in ",C34)</f>
        <v xml:space="preserve">Total in </v>
      </c>
    </row>
    <row r="38" spans="1:9" s="9" customFormat="1" ht="14.5" x14ac:dyDescent="0.35">
      <c r="A38" s="73" t="s">
        <v>24</v>
      </c>
      <c r="B38" s="74"/>
      <c r="C38" s="74"/>
      <c r="D38" s="75"/>
      <c r="E38" s="48"/>
      <c r="F38" s="47"/>
    </row>
    <row r="39" spans="1:9" s="9" customFormat="1" ht="14.5" x14ac:dyDescent="0.35">
      <c r="A39" s="36" t="s">
        <v>26</v>
      </c>
      <c r="B39" s="33">
        <v>4</v>
      </c>
      <c r="C39" s="33">
        <v>4</v>
      </c>
      <c r="D39" s="46">
        <v>0</v>
      </c>
      <c r="E39" s="19" t="s">
        <v>9</v>
      </c>
      <c r="F39" s="49">
        <f>C39*D39</f>
        <v>0</v>
      </c>
    </row>
    <row r="40" spans="1:9" s="9" customFormat="1" ht="14.5" x14ac:dyDescent="0.35">
      <c r="A40" s="37" t="s">
        <v>27</v>
      </c>
      <c r="B40" s="33">
        <v>3</v>
      </c>
      <c r="C40" s="33">
        <v>3</v>
      </c>
      <c r="D40" s="46">
        <v>0</v>
      </c>
      <c r="E40" s="19" t="s">
        <v>9</v>
      </c>
      <c r="F40" s="49">
        <f t="shared" ref="F40:F44" si="2">C40*D40</f>
        <v>0</v>
      </c>
    </row>
    <row r="41" spans="1:9" s="9" customFormat="1" ht="14.5" x14ac:dyDescent="0.35">
      <c r="A41" s="37" t="s">
        <v>28</v>
      </c>
      <c r="B41" s="33">
        <v>2</v>
      </c>
      <c r="C41" s="33">
        <v>2</v>
      </c>
      <c r="D41" s="46">
        <v>0</v>
      </c>
      <c r="E41" s="19" t="s">
        <v>9</v>
      </c>
      <c r="F41" s="49">
        <f t="shared" si="2"/>
        <v>0</v>
      </c>
    </row>
    <row r="42" spans="1:9" s="9" customFormat="1" ht="14.5" x14ac:dyDescent="0.35">
      <c r="A42" s="37" t="s">
        <v>29</v>
      </c>
      <c r="B42" s="33">
        <v>3</v>
      </c>
      <c r="C42" s="33">
        <v>3</v>
      </c>
      <c r="D42" s="46">
        <v>0</v>
      </c>
      <c r="E42" s="19" t="s">
        <v>9</v>
      </c>
      <c r="F42" s="49">
        <f t="shared" si="2"/>
        <v>0</v>
      </c>
    </row>
    <row r="43" spans="1:9" s="9" customFormat="1" ht="14.5" x14ac:dyDescent="0.35">
      <c r="A43" s="37" t="s">
        <v>30</v>
      </c>
      <c r="B43" s="33">
        <v>1</v>
      </c>
      <c r="C43" s="33">
        <v>1</v>
      </c>
      <c r="D43" s="46">
        <v>0</v>
      </c>
      <c r="E43" s="19" t="s">
        <v>9</v>
      </c>
      <c r="F43" s="49">
        <f t="shared" si="2"/>
        <v>0</v>
      </c>
    </row>
    <row r="44" spans="1:9" s="9" customFormat="1" ht="14.5" x14ac:dyDescent="0.35">
      <c r="A44" s="37" t="s">
        <v>31</v>
      </c>
      <c r="B44" s="33">
        <v>0</v>
      </c>
      <c r="C44" s="33">
        <v>0</v>
      </c>
      <c r="D44" s="46">
        <v>0</v>
      </c>
      <c r="E44" s="19" t="s">
        <v>9</v>
      </c>
      <c r="F44" s="49">
        <f t="shared" si="2"/>
        <v>0</v>
      </c>
    </row>
    <row r="45" spans="1:9" s="9" customFormat="1" ht="15" thickBot="1" x14ac:dyDescent="0.4">
      <c r="A45" s="38" t="s">
        <v>32</v>
      </c>
      <c r="B45" s="53">
        <f>SUM(B39:B44)</f>
        <v>13</v>
      </c>
      <c r="C45" s="54">
        <f>SUM(C39:C44)</f>
        <v>13</v>
      </c>
      <c r="D45" s="55"/>
      <c r="E45" s="56"/>
      <c r="F45" s="57"/>
    </row>
    <row r="46" spans="1:9" s="9" customFormat="1" ht="14.5" x14ac:dyDescent="0.35">
      <c r="A46" s="73" t="s">
        <v>33</v>
      </c>
      <c r="B46" s="74"/>
      <c r="C46" s="74"/>
      <c r="D46" s="75"/>
      <c r="E46" s="48"/>
      <c r="F46" s="47"/>
    </row>
    <row r="47" spans="1:9" s="9" customFormat="1" ht="14.5" x14ac:dyDescent="0.35">
      <c r="A47" s="32" t="s">
        <v>43</v>
      </c>
      <c r="B47" s="33">
        <v>6</v>
      </c>
      <c r="C47" s="33">
        <v>6</v>
      </c>
      <c r="D47" s="46"/>
      <c r="E47" s="20" t="s">
        <v>9</v>
      </c>
      <c r="F47" s="49">
        <f t="shared" ref="F47:F52" si="3">D47*C47</f>
        <v>0</v>
      </c>
      <c r="I47" s="9" t="s">
        <v>11</v>
      </c>
    </row>
    <row r="48" spans="1:9" s="9" customFormat="1" ht="14.5" x14ac:dyDescent="0.35">
      <c r="A48" s="32" t="s">
        <v>44</v>
      </c>
      <c r="B48" s="33">
        <v>5</v>
      </c>
      <c r="C48" s="33">
        <v>5</v>
      </c>
      <c r="D48" s="46"/>
      <c r="E48" s="20" t="s">
        <v>12</v>
      </c>
      <c r="F48" s="49">
        <f t="shared" si="3"/>
        <v>0</v>
      </c>
    </row>
    <row r="49" spans="1:6" s="9" customFormat="1" ht="14.5" x14ac:dyDescent="0.35">
      <c r="A49" s="32" t="s">
        <v>45</v>
      </c>
      <c r="B49" s="33">
        <v>2</v>
      </c>
      <c r="C49" s="33">
        <v>2</v>
      </c>
      <c r="D49" s="46"/>
      <c r="E49" s="20" t="s">
        <v>12</v>
      </c>
      <c r="F49" s="49">
        <f t="shared" si="3"/>
        <v>0</v>
      </c>
    </row>
    <row r="50" spans="1:6" s="9" customFormat="1" ht="14.5" x14ac:dyDescent="0.35">
      <c r="A50" s="32" t="s">
        <v>39</v>
      </c>
      <c r="B50" s="33">
        <v>1</v>
      </c>
      <c r="C50" s="33">
        <v>1</v>
      </c>
      <c r="D50" s="46"/>
      <c r="E50" s="20" t="s">
        <v>12</v>
      </c>
      <c r="F50" s="49">
        <f t="shared" si="3"/>
        <v>0</v>
      </c>
    </row>
    <row r="51" spans="1:6" s="9" customFormat="1" ht="14.5" x14ac:dyDescent="0.35">
      <c r="A51" s="31" t="s">
        <v>40</v>
      </c>
      <c r="B51" s="33">
        <v>1</v>
      </c>
      <c r="C51" s="43">
        <v>1</v>
      </c>
      <c r="D51" s="46"/>
      <c r="E51" s="20" t="s">
        <v>12</v>
      </c>
      <c r="F51" s="50">
        <f t="shared" si="3"/>
        <v>0</v>
      </c>
    </row>
    <row r="52" spans="1:6" s="9" customFormat="1" ht="14.5" x14ac:dyDescent="0.35">
      <c r="A52" s="31" t="s">
        <v>42</v>
      </c>
      <c r="B52" s="33">
        <v>1</v>
      </c>
      <c r="C52" s="33">
        <v>1</v>
      </c>
      <c r="D52" s="46">
        <v>67248000</v>
      </c>
      <c r="E52" s="20" t="s">
        <v>37</v>
      </c>
      <c r="F52" s="49">
        <f t="shared" si="3"/>
        <v>67248000</v>
      </c>
    </row>
    <row r="53" spans="1:6" s="9" customFormat="1" ht="16.5" customHeight="1" thickBot="1" x14ac:dyDescent="0.4">
      <c r="A53" s="61" t="str">
        <f>CONCATENATE("Total in ",C34,":")</f>
        <v>Total in :</v>
      </c>
      <c r="B53" s="62"/>
      <c r="C53" s="62"/>
      <c r="D53" s="62"/>
      <c r="E53" s="63"/>
      <c r="F53" s="52">
        <f>SUM(F39:F52)</f>
        <v>67248000</v>
      </c>
    </row>
    <row r="54" spans="1:6" s="9" customFormat="1" ht="14.5" x14ac:dyDescent="0.35">
      <c r="A54" s="4"/>
      <c r="B54" s="4"/>
      <c r="C54" s="6"/>
      <c r="D54" s="5"/>
      <c r="E54" s="4"/>
      <c r="F54" s="8"/>
    </row>
    <row r="55" spans="1:6" s="9" customFormat="1" ht="14.5" x14ac:dyDescent="0.35">
      <c r="A55" s="25" t="s">
        <v>16</v>
      </c>
      <c r="B55" s="25"/>
      <c r="C55" s="5"/>
      <c r="D55" s="5"/>
      <c r="E55" s="5"/>
      <c r="F55" s="5"/>
    </row>
    <row r="56" spans="1:6" s="9" customFormat="1" ht="14.5" x14ac:dyDescent="0.35">
      <c r="A56" s="21"/>
      <c r="B56" s="21"/>
      <c r="C56" s="21"/>
      <c r="D56" s="21"/>
      <c r="E56" s="5"/>
      <c r="F56" s="5"/>
    </row>
    <row r="57" spans="1:6" s="9" customFormat="1" ht="14.5" x14ac:dyDescent="0.35">
      <c r="A57" s="16" t="s">
        <v>7</v>
      </c>
      <c r="B57" s="16"/>
      <c r="C57" s="17"/>
      <c r="D57" s="18"/>
      <c r="E57" s="5"/>
      <c r="F57" s="5"/>
    </row>
    <row r="58" spans="1:6" s="9" customFormat="1" ht="14.5" x14ac:dyDescent="0.35">
      <c r="A58" s="5"/>
      <c r="B58" s="5"/>
      <c r="C58" s="5"/>
      <c r="D58" s="5"/>
      <c r="E58" s="5"/>
      <c r="F58" s="5"/>
    </row>
    <row r="59" spans="1:6" s="9" customFormat="1" ht="14.5" x14ac:dyDescent="0.35">
      <c r="A59" s="5"/>
      <c r="B59" s="5"/>
      <c r="C59" s="5"/>
      <c r="D59" s="5"/>
      <c r="E59" s="5"/>
      <c r="F59" s="5"/>
    </row>
    <row r="60" spans="1:6" s="9" customFormat="1" ht="14.5" x14ac:dyDescent="0.35">
      <c r="A60" s="5"/>
      <c r="B60" s="5"/>
      <c r="C60" s="5"/>
      <c r="D60" s="5"/>
      <c r="E60" s="5"/>
      <c r="F60" s="5"/>
    </row>
    <row r="61" spans="1:6" s="9" customFormat="1" ht="14.5" x14ac:dyDescent="0.35">
      <c r="A61" s="22"/>
      <c r="B61" s="22"/>
      <c r="C61" s="22"/>
      <c r="D61" s="22"/>
    </row>
    <row r="62" spans="1:6" s="9" customFormat="1" ht="14.5" x14ac:dyDescent="0.35">
      <c r="A62" s="16" t="s">
        <v>8</v>
      </c>
      <c r="B62" s="16"/>
      <c r="C62" s="17"/>
      <c r="D62" s="18"/>
    </row>
    <row r="63" spans="1:6" s="9" customFormat="1" ht="14.5" x14ac:dyDescent="0.35"/>
    <row r="64" spans="1:6" s="7" customFormat="1" ht="14" x14ac:dyDescent="0.3">
      <c r="A64" s="30" t="s">
        <v>20</v>
      </c>
    </row>
    <row r="65" spans="1:1" x14ac:dyDescent="0.35">
      <c r="A65" s="29" t="s">
        <v>25</v>
      </c>
    </row>
    <row r="66" spans="1:1" hidden="1" x14ac:dyDescent="0.35">
      <c r="A66" s="29" t="s">
        <v>21</v>
      </c>
    </row>
    <row r="67" spans="1:1" x14ac:dyDescent="0.35">
      <c r="A67" s="25"/>
    </row>
    <row r="68" spans="1:1" x14ac:dyDescent="0.35">
      <c r="A68" s="25"/>
    </row>
    <row r="69" spans="1:1" x14ac:dyDescent="0.35">
      <c r="A69" s="25"/>
    </row>
    <row r="70" spans="1:1" x14ac:dyDescent="0.35">
      <c r="A70" s="25"/>
    </row>
  </sheetData>
  <mergeCells count="14">
    <mergeCell ref="A53:E53"/>
    <mergeCell ref="A36:F36"/>
    <mergeCell ref="A2:F2"/>
    <mergeCell ref="D16:F16"/>
    <mergeCell ref="A34:E34"/>
    <mergeCell ref="A17:F17"/>
    <mergeCell ref="D4:F4"/>
    <mergeCell ref="D7:F7"/>
    <mergeCell ref="D8:F8"/>
    <mergeCell ref="D10:F10"/>
    <mergeCell ref="A19:D19"/>
    <mergeCell ref="A27:D27"/>
    <mergeCell ref="A38:D38"/>
    <mergeCell ref="A46:D46"/>
  </mergeCells>
  <phoneticPr fontId="4" type="noConversion"/>
  <dataValidations count="5">
    <dataValidation type="list" errorStyle="information" allowBlank="1" sqref="E20:E27 E38:E46" xr:uid="{00000000-0002-0000-0000-000000000000}">
      <formula1>$I$4:$I$5</formula1>
    </dataValidation>
    <dataValidation type="list" allowBlank="1" sqref="E28 E47" xr:uid="{00000000-0002-0000-0000-000001000000}">
      <formula1>$I$4:$I$5</formula1>
    </dataValidation>
    <dataValidation type="list" allowBlank="1" sqref="E29 E48" xr:uid="{00000000-0002-0000-0000-000002000000}">
      <formula1>$I$10:$I$11</formula1>
    </dataValidation>
    <dataValidation type="list" allowBlank="1" sqref="E30 E49 E32 E51" xr:uid="{00000000-0002-0000-0000-000003000000}">
      <formula1>$I$12:$I$16</formula1>
    </dataValidation>
    <dataValidation type="list" allowBlank="1" sqref="E33 E31 E50 E52" xr:uid="{00000000-0002-0000-0000-000004000000}">
      <formula1>$I$28:$I$28</formula1>
    </dataValidation>
  </dataValidations>
  <pageMargins left="0.74803149606299213" right="0.74803149606299213" top="0.98425196850393704" bottom="0.98425196850393704" header="0.51181102362204722" footer="0.51181102362204722"/>
  <pageSetup paperSize="9" scale="79" orientation="landscape" horizontalDpi="4294967292" verticalDpi="4294967292" r:id="rId1"/>
  <headerFooter>
    <oddHeader>&amp;R&amp;G</oddHeader>
  </headerFooter>
  <drawing r:id="rId2"/>
  <legacyDrawingHF r:id="rId3"/>
  <extLst>
    <ext xmlns:mx="http://schemas.microsoft.com/office/mac/excel/2008/main" uri="{64002731-A6B0-56B0-2670-7721B7C09600}">
      <mx:PLV Mode="1" OnePage="0" WScale="95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Rauer, Dr.</dc:creator>
  <cp:lastModifiedBy>Jata, Lidya Susana Kusuma GIZ ID</cp:lastModifiedBy>
  <cp:lastPrinted>2014-10-22T10:48:13Z</cp:lastPrinted>
  <dcterms:created xsi:type="dcterms:W3CDTF">2012-05-12T14:03:50Z</dcterms:created>
  <dcterms:modified xsi:type="dcterms:W3CDTF">2024-10-30T12:10:56Z</dcterms:modified>
</cp:coreProperties>
</file>